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525" windowWidth="14805" windowHeight="759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D6" i="3"/>
  <c r="C6"/>
  <c r="E98"/>
  <c r="D97"/>
  <c r="C97"/>
  <c r="D95"/>
  <c r="C95"/>
  <c r="C92"/>
  <c r="D92"/>
  <c r="E93"/>
  <c r="D63"/>
  <c r="C63"/>
  <c r="C61"/>
  <c r="C89"/>
  <c r="C88" s="1"/>
  <c r="C84"/>
  <c r="C83" s="1"/>
  <c r="C81"/>
  <c r="C77"/>
  <c r="C76" s="1"/>
  <c r="C70"/>
  <c r="C69" s="1"/>
  <c r="C68" s="1"/>
  <c r="C66"/>
  <c r="C65" s="1"/>
  <c r="C56"/>
  <c r="C54"/>
  <c r="C53" s="1"/>
  <c r="C51"/>
  <c r="C49"/>
  <c r="C45"/>
  <c r="C44" s="1"/>
  <c r="C42"/>
  <c r="C41" s="1"/>
  <c r="C39"/>
  <c r="C37"/>
  <c r="C36" s="1"/>
  <c r="C32"/>
  <c r="C31" s="1"/>
  <c r="C29"/>
  <c r="C27"/>
  <c r="C26" s="1"/>
  <c r="C24"/>
  <c r="C21"/>
  <c r="C19"/>
  <c r="C16"/>
  <c r="C11"/>
  <c r="C10" s="1"/>
  <c r="C8"/>
  <c r="C7" s="1"/>
  <c r="E74"/>
  <c r="D89"/>
  <c r="D88" s="1"/>
  <c r="D84"/>
  <c r="D83" s="1"/>
  <c r="D81"/>
  <c r="D75" s="1"/>
  <c r="D77"/>
  <c r="D76"/>
  <c r="D70"/>
  <c r="D69" s="1"/>
  <c r="D68" s="1"/>
  <c r="D66"/>
  <c r="D65" s="1"/>
  <c r="D61"/>
  <c r="D56"/>
  <c r="D54"/>
  <c r="D53" s="1"/>
  <c r="D51"/>
  <c r="D49"/>
  <c r="D45"/>
  <c r="D44" s="1"/>
  <c r="D42"/>
  <c r="D41" s="1"/>
  <c r="D39"/>
  <c r="D36"/>
  <c r="D32"/>
  <c r="D31" s="1"/>
  <c r="D29"/>
  <c r="D27"/>
  <c r="D24"/>
  <c r="D21"/>
  <c r="D19"/>
  <c r="D17" s="1"/>
  <c r="D11"/>
  <c r="D10" s="1"/>
  <c r="D8"/>
  <c r="D7" s="1"/>
  <c r="C94" l="1"/>
  <c r="D94"/>
  <c r="E97"/>
  <c r="D16"/>
  <c r="C23"/>
  <c r="C48"/>
  <c r="C47" s="1"/>
  <c r="E92"/>
  <c r="E84"/>
  <c r="E83"/>
  <c r="D48"/>
  <c r="D47" s="1"/>
  <c r="C35"/>
  <c r="C34" s="1"/>
  <c r="C75"/>
  <c r="E88"/>
  <c r="D60"/>
  <c r="C60"/>
  <c r="D35"/>
  <c r="D34" s="1"/>
  <c r="D26"/>
  <c r="E61"/>
  <c r="D23"/>
  <c r="E60" l="1"/>
  <c r="D59"/>
  <c r="D58" s="1"/>
  <c r="C59"/>
  <c r="E6"/>
  <c r="E82"/>
  <c r="E56"/>
  <c r="E55" s="1"/>
  <c r="E54" s="1"/>
  <c r="E53" s="1"/>
  <c r="C58" l="1"/>
  <c r="C5" s="1"/>
  <c r="D5"/>
  <c r="E10"/>
  <c r="E17"/>
  <c r="E73" l="1"/>
  <c r="E33"/>
  <c r="E95"/>
  <c r="E91"/>
  <c r="E90"/>
  <c r="E89"/>
  <c r="E87"/>
  <c r="E85"/>
  <c r="E81"/>
  <c r="E80"/>
  <c r="E79"/>
  <c r="E78"/>
  <c r="E75"/>
  <c r="E72"/>
  <c r="E71"/>
  <c r="E67"/>
  <c r="E66"/>
  <c r="E65"/>
  <c r="E62"/>
  <c r="E58"/>
  <c r="E5" s="1"/>
  <c r="E57"/>
  <c r="E52"/>
  <c r="E51"/>
  <c r="E48"/>
  <c r="E47"/>
  <c r="E45"/>
  <c r="E44"/>
  <c r="E42"/>
  <c r="E41"/>
  <c r="E40"/>
  <c r="E39" s="1"/>
  <c r="E38" s="1"/>
  <c r="E35"/>
  <c r="E34"/>
  <c r="E32"/>
  <c r="E31"/>
  <c r="E30"/>
  <c r="E29"/>
  <c r="E27"/>
  <c r="E26"/>
  <c r="E24"/>
  <c r="E23" s="1"/>
  <c r="E22"/>
  <c r="E21" s="1"/>
  <c r="E20"/>
  <c r="E19"/>
  <c r="E18"/>
  <c r="E16"/>
  <c r="E15"/>
  <c r="E14"/>
  <c r="E13"/>
  <c r="E12"/>
  <c r="E9"/>
  <c r="E8"/>
  <c r="E70" l="1"/>
  <c r="E25"/>
  <c r="E96"/>
  <c r="E37"/>
  <c r="E77"/>
  <c r="E76"/>
  <c r="E11"/>
  <c r="E59"/>
  <c r="E28" l="1"/>
  <c r="E50"/>
  <c r="E49"/>
  <c r="E46"/>
  <c r="E43"/>
  <c r="E7"/>
  <c r="E36" l="1"/>
  <c r="E94"/>
  <c r="E69" l="1"/>
  <c r="E68" l="1"/>
</calcChain>
</file>

<file path=xl/sharedStrings.xml><?xml version="1.0" encoding="utf-8"?>
<sst xmlns="http://schemas.openxmlformats.org/spreadsheetml/2006/main" count="194" uniqueCount="182">
  <si>
    <t>Код бюджетной классификации Российской Федерации</t>
  </si>
  <si>
    <t>ВСЕГО ДОХОДОВ</t>
  </si>
  <si>
    <t>182 1 01 02010 01 0000 110</t>
  </si>
  <si>
    <t>182 1 05 03010 01 0000 110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</si>
  <si>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</si>
  <si>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</si>
  <si>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</si>
  <si>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</si>
  <si>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</si>
  <si>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</si>
  <si>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</si>
  <si>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</si>
  <si>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</si>
  <si>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</si>
  <si>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</si>
  <si>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</si>
  <si>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000 1 16 00000 00 0000 000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</si>
  <si>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</si>
  <si>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</si>
  <si>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</si>
  <si>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</si>
  <si>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</si>
  <si>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</si>
  <si>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</si>
  <si>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</si>
  <si>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000 2 18 00000 00 0000 000</t>
  </si>
  <si>
    <t>000 2 19 00000 00 0000 000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</si>
  <si>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</si>
  <si>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</si>
  <si>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</si>
  <si>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</si>
  <si>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</si>
  <si>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</si>
  <si>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</si>
  <si>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 xml:space="preserve">0001 03 00000 00 0000 000
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</si>
  <si>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</si>
  <si>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</si>
  <si>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</si>
  <si>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</si>
  <si>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</si>
  <si>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</si>
  <si>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</si>
  <si>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</si>
  <si>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</si>
  <si>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000 1 05 00000 00 0000 110</t>
  </si>
  <si>
    <t>НАЛОГ НА СОВОКУПНЫЙ ДОХОД</t>
  </si>
  <si>
    <t>000 1 05 01000 00 0000 110</t>
  </si>
  <si>
    <t xml:space="preserve">Налог, взимаемый в связи с применением упрощенной системы налогообложения
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</si>
  <si>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</si>
  <si>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</si>
  <si>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</si>
  <si>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</si>
  <si>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</si>
  <si>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</si>
  <si>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</si>
  <si>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</si>
  <si>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</si>
  <si>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</si>
  <si>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</si>
  <si>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</si>
  <si>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000 1 06 06030 00 0000 110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</si>
  <si>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</si>
  <si>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</si>
  <si>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</si>
  <si>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</si>
  <si>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</si>
  <si>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</si>
  <si>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</si>
  <si>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</si>
  <si>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</si>
  <si>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</si>
  <si>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</si>
  <si>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</si>
  <si>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</si>
  <si>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</si>
  <si>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</si>
  <si>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</si>
  <si>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</si>
  <si>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</si>
  <si>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660 1 11 05025 10 0000 120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</si>
  <si>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</si>
  <si>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</si>
  <si>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</si>
  <si>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</si>
  <si>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</si>
  <si>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</si>
  <si>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</si>
  <si>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</si>
  <si>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660 1 11 07015 10 0000 120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</si>
  <si>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</si>
  <si>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</si>
  <si>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</si>
  <si>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</si>
  <si>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</si>
  <si>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</si>
  <si>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</si>
  <si>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ОКАЗАНИЯ ПЛАТНЫХ УСЛУГ (РАБОТ) И КОМПЕНСАЦИИ  ЗАТРАТ ГОСУДАРСТВА</t>
  </si>
  <si>
    <t>0 00 1 13 02000 00 0000 130</t>
  </si>
  <si>
    <t>000 1 13 02060 00 0000 130</t>
  </si>
  <si>
    <t xml:space="preserve">660 1 13 02065 10 0000 130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</si>
  <si>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</si>
  <si>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000 1 13 02990 00 0000 130</t>
  </si>
  <si>
    <t>Прочие доходы от компенсации затрат государства</t>
  </si>
  <si>
    <t>660 1 13 02995 10 0000 130</t>
  </si>
  <si>
    <t>Прочие доходы от компенсации затрат бюджетов сельских поселений</t>
  </si>
  <si>
    <t>ШТРАФЫ, САНКЦИИ, ВОЗМЕЩЕНИЕ УЩЕРБА</t>
  </si>
  <si>
    <t>000 1 16 90000 00 0000 140</t>
  </si>
  <si>
    <t>Прочие поступления от денежных взысканий (штрафов) и иных сумм в возмещение ущерба</t>
  </si>
  <si>
    <t>660 1 16 90050 10 0000 140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</si>
  <si>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</si>
  <si>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</si>
  <si>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</si>
  <si>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</si>
  <si>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</si>
  <si>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660 2 02 15001 10 0000 150</t>
  </si>
  <si>
    <t>000 2 02 19999 00 0000 150</t>
  </si>
  <si>
    <t>Прочие дотации</t>
  </si>
  <si>
    <t>660 2 02 19999 10 0000 150</t>
  </si>
  <si>
    <t>Прочие дотации бюджетам сельских поселений в том числе:</t>
  </si>
  <si>
    <t>000 2 02 29999 00 0000 150</t>
  </si>
  <si>
    <t>Прочие субсидии</t>
  </si>
  <si>
    <t>660 2 02 29999 10 0000 150</t>
  </si>
  <si>
    <t>Прочие субсидии бюджетам сельских поселений в т.ч.: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</si>
  <si>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</si>
  <si>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Субсидии бюджетам муниципальных образований Ненецкого автономного округа на реализацию проекта по поддержке местных инициатив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</si>
  <si>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</si>
  <si>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</si>
  <si>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660 2 02 30024 10 0000 150</t>
  </si>
  <si>
    <t xml:space="preserve">Субвенции бюджетам сельских поселений на выполнение передаваемых полномочий субъектов Российской Федерации в т.ч: 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</si>
  <si>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</si>
  <si>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</si>
  <si>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</si>
  <si>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</si>
  <si>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</si>
  <si>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</si>
  <si>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</si>
  <si>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660 2 02 40014 10 0000 150</t>
  </si>
  <si>
    <t>660 2 02 49999 10 0000 150</t>
  </si>
  <si>
    <t>Прочие межбюджетные трансферты, передаваемые бюджетам сельских поселений</t>
  </si>
  <si>
    <t>000 2 07 00000 00 0000 000</t>
  </si>
  <si>
    <t>ПРОЧИЕ БЕЗВОЗМЕЗДНЫЕ ПОСТУПЛЕНИЯ</t>
  </si>
  <si>
    <t>660 2 07 05000 10 0000 150</t>
  </si>
  <si>
    <t>Прочие безвозмездные поступления в бюджеты сельских поселений</t>
  </si>
  <si>
    <t>660 2 07 05020 10 0000 150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</si>
  <si>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</si>
  <si>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660 2 07 05030 10 0000 150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</si>
  <si>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</si>
  <si>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660 2 18 60010 10 0000 150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</si>
  <si>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</si>
  <si>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лет.</t>
  </si>
  <si>
    <t>660 2 19 00000 10 0000 150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</si>
  <si>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</si>
  <si>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660 2 19 35118 10 0000 150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</si>
  <si>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</si>
  <si>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0001 03 02000 01 0000 110
</t>
  </si>
  <si>
    <t xml:space="preserve">Доходы, поступающие в порядке возмещения расходов, понесенных в связи с эксплуатацией имущества  
</t>
  </si>
  <si>
    <t>000 1 17 05000 00 0000 180</t>
  </si>
  <si>
    <t>Прочие неналоговые доходы</t>
  </si>
  <si>
    <t>660 1 17 05050 10 0000 180</t>
  </si>
  <si>
    <t>Прочие неналоговые доходы бюджетов сельских поселений</t>
  </si>
  <si>
    <t>Субвенции местным бюджетам   на осуществление государственного полномочия Ненецкого автономного округа по предоставлению  единовременной выплаты пенсионерам на капитальный ремонт  находящегося в их собственности жилого помещения</t>
  </si>
  <si>
    <t>Фактически поступило за  2019 год, тыс.руб.</t>
  </si>
  <si>
    <t xml:space="preserve">Акцизы по подакцизным товарам (продукции), производимым на территории Российской Федерации
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</si>
  <si>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</si>
  <si>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 xml:space="preserve">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</si>
  <si>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</si>
  <si>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</si>
  <si>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Аналитические данные о поступлении доходов в местный бюджет по видам доходов за  2020 год в сравнении с соответствующим периодом прошлого года</t>
  </si>
  <si>
    <t>Фактически поступило за  2020 год, тыс.руб.</t>
  </si>
  <si>
    <t>000 2 02 15001 00 0000 150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</si>
  <si>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</si>
  <si>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</si>
  <si>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</si>
  <si>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</si>
  <si>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660 2 02 16001 10 0000 150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</si>
  <si>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</si>
  <si>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</t>
  </si>
  <si>
    <t>660 2 02 45550 10 0000 150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</si>
  <si>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</si>
  <si>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000 2 19 00000 10 0000 150</t>
  </si>
  <si>
    <t>660 2 19 60010 10 0000 150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</si>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</sst>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#,##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3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0" borderId="0" xfId="0" applyFont="1" applyFill="1"/>
    <xf numFmtId="0" fontId="6" fillId="2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3" fillId="2" borderId="1" xfId="0" applyFont="1" applyFill="1" applyBorder="1"/>
    <xf numFmtId="4" fontId="3" fillId="2" borderId="1" xfId="0" applyNumberFormat="1" applyFont="1" applyFill="1" applyBorder="1"/>
    <xf numFmtId="3" fontId="3" fillId="2" borderId="3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/>
    <xf numFmtId="3" fontId="2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3" fontId="2" fillId="2" borderId="3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2" fillId="0" borderId="2" xfId="0" applyFont="1" applyBorder="1"/>
    <xf numFmtId="0" fontId="3" fillId="2" borderId="5" xfId="0" applyFont="1" applyFill="1" applyBorder="1"/>
    <xf numFmtId="4" fontId="3" fillId="2" borderId="6" xfId="0" applyNumberFormat="1" applyFont="1" applyFill="1" applyBorder="1"/>
    <xf numFmtId="3" fontId="2" fillId="2" borderId="4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wrapText="1"/>
    </xf>
    <xf numFmtId="4" fontId="2" fillId="2" borderId="6" xfId="0" applyNumberFormat="1" applyFont="1" applyFill="1" applyBorder="1"/>
    <xf numFmtId="3" fontId="2" fillId="2" borderId="6" xfId="0" applyNumberFormat="1" applyFont="1" applyFill="1" applyBorder="1" applyAlignment="1">
      <alignment horizontal="left"/>
    </xf>
    <xf numFmtId="0" fontId="2" fillId="2" borderId="6" xfId="0" applyFont="1" applyFill="1" applyBorder="1"/>
    <xf numFmtId="0" fontId="3" fillId="2" borderId="6" xfId="0" applyFont="1" applyFill="1" applyBorder="1"/>
    <xf numFmtId="0" fontId="3" fillId="2" borderId="5" xfId="0" applyFont="1" applyFill="1" applyBorder="1" applyAlignment="1">
      <alignment wrapText="1"/>
    </xf>
    <xf numFmtId="3" fontId="2" fillId="2" borderId="5" xfId="0" applyNumberFormat="1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justify" vertical="top" wrapText="1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wrapText="1"/>
    </xf>
    <xf numFmtId="0" fontId="2" fillId="3" borderId="5" xfId="0" applyFont="1" applyFill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2" borderId="3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wrapText="1"/>
    </xf>
    <xf numFmtId="0" fontId="2" fillId="3" borderId="4" xfId="0" applyFont="1" applyFill="1" applyBorder="1" applyAlignment="1">
      <alignment horizontal="left"/>
    </xf>
    <xf numFmtId="0" fontId="3" fillId="2" borderId="4" xfId="0" applyFont="1" applyFill="1" applyBorder="1"/>
    <xf numFmtId="0" fontId="3" fillId="2" borderId="3" xfId="0" applyFont="1" applyFill="1" applyBorder="1" applyAlignment="1">
      <alignment wrapText="1"/>
    </xf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3" fillId="2" borderId="4" xfId="2" applyFont="1" applyFill="1" applyBorder="1" applyAlignment="1">
      <alignment horizontal="left" wrapText="1"/>
    </xf>
    <xf numFmtId="0" fontId="2" fillId="2" borderId="4" xfId="2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8" fillId="0" borderId="3" xfId="0" applyFont="1" applyBorder="1"/>
    <xf numFmtId="166" fontId="9" fillId="3" borderId="6" xfId="0" applyNumberFormat="1" applyFont="1" applyFill="1" applyBorder="1"/>
    <xf numFmtId="0" fontId="10" fillId="0" borderId="3" xfId="0" applyFont="1" applyBorder="1"/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wrapText="1"/>
    </xf>
    <xf numFmtId="166" fontId="11" fillId="2" borderId="1" xfId="0" applyNumberFormat="1" applyFont="1" applyFill="1" applyBorder="1"/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0" fillId="0" borderId="1" xfId="0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456"/>
  <sheetViews>
    <sheetView tabSelected="1" workbookViewId="0">
      <selection activeCell="C6" sqref="C6:D6"/>
    </sheetView>
  </sheetViews>
  <sheetFormatPr defaultColWidth="9.140625" defaultRowHeight="15"/>
  <cols>
    <col min="1" max="1" width="27.5703125" style="14" customWidth="1"/>
    <col min="2" max="2" width="48.7109375" style="9" customWidth="1"/>
    <col min="3" max="3" width="15.85546875" style="9" customWidth="1"/>
    <col min="4" max="4" width="15.85546875" style="13" customWidth="1"/>
    <col min="5" max="5" width="15.85546875" style="9" customWidth="1"/>
    <col min="6" max="97" width="9.140625" style="9" customWidth="1"/>
    <col min="98" max="16384" width="9.140625" style="9"/>
  </cols>
  <sheetData>
    <row r="1" spans="1:5">
      <c r="A1" s="66"/>
      <c r="B1" s="66"/>
      <c r="D1" s="15"/>
    </row>
    <row r="2" spans="1:5" ht="30" customHeight="1">
      <c r="A2" s="67" t="s">
        <v>167</v>
      </c>
      <c r="B2" s="67"/>
      <c r="C2" s="67"/>
      <c r="D2" s="67"/>
      <c r="E2" s="67"/>
    </row>
    <row r="3" spans="1:5">
      <c r="A3" s="10"/>
      <c r="B3" s="10"/>
      <c r="D3" s="16"/>
    </row>
    <row r="4" spans="1:5" ht="105">
      <c r="A4" s="8" t="s">
        <v>0</v>
      </c>
      <c r="B4" s="8" t="s">
        <v>28</v>
      </c>
      <c r="C4" s="2" t="s">
        <v>161</v>
      </c>
      <c r="D4" s="2" t="s">
        <v>168</v>
      </c>
      <c r="E4" s="1" t="s">
        <v>27</v>
      </c>
    </row>
    <row r="5" spans="1:5" s="11" customFormat="1" ht="14.25" customHeight="1">
      <c r="A5" s="3" t="s">
        <v>6</v>
      </c>
      <c r="B5" s="4" t="s">
        <v>1</v>
      </c>
      <c r="C5" s="5">
        <f>C6+C58</f>
        <v>62493.999999999993</v>
      </c>
      <c r="D5" s="5">
        <f>D6+D58</f>
        <v>56464.500000000007</v>
      </c>
      <c r="E5" s="5">
        <f>E6+E58</f>
        <v>-6029.4999999999891</v>
      </c>
    </row>
    <row r="6" spans="1:5" s="11" customFormat="1" ht="14.25" customHeight="1">
      <c r="A6" s="17" t="s">
        <v>7</v>
      </c>
      <c r="B6" s="17" t="s">
        <v>30</v>
      </c>
      <c r="C6" s="18">
        <f>C7+C31+C34+C23+C47+C10+C16+C53+C56</f>
        <v>4845.0999999999995</v>
      </c>
      <c r="D6" s="18">
        <f>D7+D31+D34+D23+D47+D10+D16+D53+D56</f>
        <v>3190.8000000000006</v>
      </c>
      <c r="E6" s="6">
        <f>D6-C6</f>
        <v>-1654.2999999999988</v>
      </c>
    </row>
    <row r="7" spans="1:5" s="12" customFormat="1" ht="14.25">
      <c r="A7" s="17" t="s">
        <v>8</v>
      </c>
      <c r="B7" s="17" t="s">
        <v>31</v>
      </c>
      <c r="C7" s="18">
        <f>C8</f>
        <v>853.3</v>
      </c>
      <c r="D7" s="18">
        <f>D8</f>
        <v>874.6</v>
      </c>
      <c r="E7" s="6">
        <f t="shared" ref="E7:E78" si="0">D7-C7</f>
        <v>21.300000000000068</v>
      </c>
    </row>
    <row r="8" spans="1:5">
      <c r="A8" s="19" t="s">
        <v>32</v>
      </c>
      <c r="B8" s="17" t="s">
        <v>33</v>
      </c>
      <c r="C8" s="18">
        <f t="shared" ref="C8:D8" si="1">C9</f>
        <v>853.3</v>
      </c>
      <c r="D8" s="18">
        <f t="shared" si="1"/>
        <v>874.6</v>
      </c>
      <c r="E8" s="6">
        <f t="shared" si="0"/>
        <v>21.300000000000068</v>
      </c>
    </row>
    <row r="9" spans="1:5" ht="90">
      <c r="A9" s="20" t="s">
        <v>2</v>
      </c>
      <c r="B9" s="21" t="s">
        <v>4</v>
      </c>
      <c r="C9" s="22">
        <v>853.3</v>
      </c>
      <c r="D9" s="22">
        <v>874.6</v>
      </c>
      <c r="E9" s="7">
        <f t="shared" si="0"/>
        <v>21.300000000000068</v>
      </c>
    </row>
    <row r="10" spans="1:5" ht="49.5" customHeight="1">
      <c r="A10" s="24" t="s">
        <v>34</v>
      </c>
      <c r="B10" s="25" t="s">
        <v>35</v>
      </c>
      <c r="C10" s="18">
        <f>C11</f>
        <v>501.30000000000007</v>
      </c>
      <c r="D10" s="18">
        <f>D11</f>
        <v>470.4</v>
      </c>
      <c r="E10" s="6">
        <f>D10-C10</f>
        <v>-30.900000000000091</v>
      </c>
    </row>
    <row r="11" spans="1:5" s="12" customFormat="1" ht="56.25" customHeight="1">
      <c r="A11" s="26" t="s">
        <v>154</v>
      </c>
      <c r="B11" s="21" t="s">
        <v>162</v>
      </c>
      <c r="C11" s="22">
        <f>C12+C13+C14+C15</f>
        <v>501.30000000000007</v>
      </c>
      <c r="D11" s="22">
        <f>D12+D13+D14+D15</f>
        <v>470.4</v>
      </c>
      <c r="E11" s="7">
        <f t="shared" si="0"/>
        <v>-30.900000000000091</v>
      </c>
    </row>
    <row r="12" spans="1:5" s="12" customFormat="1" ht="90">
      <c r="A12" s="26" t="s">
        <v>36</v>
      </c>
      <c r="B12" s="21" t="s">
        <v>37</v>
      </c>
      <c r="C12" s="22">
        <v>228.2</v>
      </c>
      <c r="D12" s="22">
        <v>217</v>
      </c>
      <c r="E12" s="7">
        <f t="shared" si="0"/>
        <v>-11.199999999999989</v>
      </c>
    </row>
    <row r="13" spans="1:5" ht="105">
      <c r="A13" s="26" t="s">
        <v>38</v>
      </c>
      <c r="B13" s="21" t="s">
        <v>39</v>
      </c>
      <c r="C13" s="22">
        <v>1.7</v>
      </c>
      <c r="D13" s="22">
        <v>1.5</v>
      </c>
      <c r="E13" s="7">
        <f t="shared" si="0"/>
        <v>-0.19999999999999996</v>
      </c>
    </row>
    <row r="14" spans="1:5" ht="90">
      <c r="A14" s="26" t="s">
        <v>40</v>
      </c>
      <c r="B14" s="21" t="s">
        <v>41</v>
      </c>
      <c r="C14" s="22">
        <v>304.8</v>
      </c>
      <c r="D14" s="22">
        <v>291.89999999999998</v>
      </c>
      <c r="E14" s="7">
        <f t="shared" si="0"/>
        <v>-12.900000000000034</v>
      </c>
    </row>
    <row r="15" spans="1:5" ht="90">
      <c r="A15" s="26" t="s">
        <v>42</v>
      </c>
      <c r="B15" s="21" t="s">
        <v>43</v>
      </c>
      <c r="C15" s="22">
        <v>-33.4</v>
      </c>
      <c r="D15" s="22">
        <v>-40</v>
      </c>
      <c r="E15" s="7">
        <f t="shared" si="0"/>
        <v>-6.6000000000000014</v>
      </c>
    </row>
    <row r="16" spans="1:5">
      <c r="A16" s="19" t="s">
        <v>44</v>
      </c>
      <c r="B16" s="25" t="s">
        <v>45</v>
      </c>
      <c r="C16" s="18">
        <f>C17+C21</f>
        <v>115.30000000000001</v>
      </c>
      <c r="D16" s="18">
        <f>D17+D21</f>
        <v>99.800000000000011</v>
      </c>
      <c r="E16" s="6">
        <f t="shared" si="0"/>
        <v>-15.5</v>
      </c>
    </row>
    <row r="17" spans="1:112" s="12" customFormat="1" ht="45">
      <c r="A17" s="23" t="s">
        <v>46</v>
      </c>
      <c r="B17" s="27" t="s">
        <v>47</v>
      </c>
      <c r="C17" s="22">
        <v>77.400000000000006</v>
      </c>
      <c r="D17" s="22">
        <f>D18+D19</f>
        <v>99.800000000000011</v>
      </c>
      <c r="E17" s="7">
        <f>D17-C17</f>
        <v>22.400000000000006</v>
      </c>
    </row>
    <row r="18" spans="1:112" s="12" customFormat="1" ht="45">
      <c r="A18" s="23" t="s">
        <v>48</v>
      </c>
      <c r="B18" s="21" t="s">
        <v>29</v>
      </c>
      <c r="C18" s="22">
        <v>0</v>
      </c>
      <c r="D18" s="22">
        <v>2.9</v>
      </c>
      <c r="E18" s="7">
        <f t="shared" si="0"/>
        <v>2.9</v>
      </c>
    </row>
    <row r="19" spans="1:112" ht="45">
      <c r="A19" s="23" t="s">
        <v>49</v>
      </c>
      <c r="B19" s="21" t="s">
        <v>50</v>
      </c>
      <c r="C19" s="22">
        <f>C20</f>
        <v>77.400000000000006</v>
      </c>
      <c r="D19" s="22">
        <f>D20</f>
        <v>96.9</v>
      </c>
      <c r="E19" s="7">
        <f t="shared" si="0"/>
        <v>19.5</v>
      </c>
    </row>
    <row r="20" spans="1:112" ht="75">
      <c r="A20" s="23" t="s">
        <v>51</v>
      </c>
      <c r="B20" s="21" t="s">
        <v>52</v>
      </c>
      <c r="C20" s="22">
        <v>77.400000000000006</v>
      </c>
      <c r="D20" s="22">
        <v>96.9</v>
      </c>
      <c r="E20" s="7">
        <f>D20-C20</f>
        <v>19.5</v>
      </c>
    </row>
    <row r="21" spans="1:112" s="12" customFormat="1">
      <c r="A21" s="23" t="s">
        <v>53</v>
      </c>
      <c r="B21" s="21" t="s">
        <v>5</v>
      </c>
      <c r="C21" s="22">
        <f>C22</f>
        <v>37.9</v>
      </c>
      <c r="D21" s="22">
        <f>D22</f>
        <v>0</v>
      </c>
      <c r="E21" s="22">
        <f>E22</f>
        <v>-37.9</v>
      </c>
    </row>
    <row r="22" spans="1:112">
      <c r="A22" s="28" t="s">
        <v>3</v>
      </c>
      <c r="B22" s="21" t="s">
        <v>5</v>
      </c>
      <c r="C22" s="22">
        <v>37.9</v>
      </c>
      <c r="D22" s="22">
        <v>0</v>
      </c>
      <c r="E22" s="7">
        <f t="shared" si="0"/>
        <v>-37.9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</row>
    <row r="23" spans="1:112">
      <c r="A23" s="19" t="s">
        <v>9</v>
      </c>
      <c r="B23" s="17" t="s">
        <v>10</v>
      </c>
      <c r="C23" s="18">
        <f>C24+C26</f>
        <v>637.1</v>
      </c>
      <c r="D23" s="18">
        <f>D24+D26</f>
        <v>789.6</v>
      </c>
      <c r="E23" s="6">
        <f>E24</f>
        <v>28.000000000000007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</row>
    <row r="24" spans="1:112" s="12" customFormat="1">
      <c r="A24" s="31" t="s">
        <v>54</v>
      </c>
      <c r="B24" s="40" t="s">
        <v>55</v>
      </c>
      <c r="C24" s="33">
        <f>C25</f>
        <v>43.4</v>
      </c>
      <c r="D24" s="33">
        <f>D25</f>
        <v>71.400000000000006</v>
      </c>
      <c r="E24" s="7">
        <f t="shared" si="0"/>
        <v>28.000000000000007</v>
      </c>
    </row>
    <row r="25" spans="1:112" ht="60">
      <c r="A25" s="31" t="s">
        <v>56</v>
      </c>
      <c r="B25" s="32" t="s">
        <v>57</v>
      </c>
      <c r="C25" s="33">
        <v>43.4</v>
      </c>
      <c r="D25" s="33">
        <v>71.400000000000006</v>
      </c>
      <c r="E25" s="7">
        <f t="shared" si="0"/>
        <v>28.000000000000007</v>
      </c>
    </row>
    <row r="26" spans="1:112">
      <c r="A26" s="20" t="s">
        <v>58</v>
      </c>
      <c r="B26" s="40" t="s">
        <v>59</v>
      </c>
      <c r="C26" s="33">
        <f>C27+C29</f>
        <v>593.70000000000005</v>
      </c>
      <c r="D26" s="33">
        <f>D27+D29</f>
        <v>718.2</v>
      </c>
      <c r="E26" s="7">
        <f t="shared" si="0"/>
        <v>124.5</v>
      </c>
    </row>
    <row r="27" spans="1:112">
      <c r="A27" s="34" t="s">
        <v>60</v>
      </c>
      <c r="B27" s="32" t="s">
        <v>61</v>
      </c>
      <c r="C27" s="33">
        <f>C28</f>
        <v>302.60000000000002</v>
      </c>
      <c r="D27" s="33">
        <f>D28</f>
        <v>466.2</v>
      </c>
      <c r="E27" s="7">
        <f t="shared" si="0"/>
        <v>163.59999999999997</v>
      </c>
    </row>
    <row r="28" spans="1:112" ht="45">
      <c r="A28" s="35" t="s">
        <v>62</v>
      </c>
      <c r="B28" s="32" t="s">
        <v>63</v>
      </c>
      <c r="C28" s="33">
        <v>302.60000000000002</v>
      </c>
      <c r="D28" s="33">
        <v>466.2</v>
      </c>
      <c r="E28" s="7">
        <f t="shared" si="0"/>
        <v>163.59999999999997</v>
      </c>
    </row>
    <row r="29" spans="1:112">
      <c r="A29" s="35" t="s">
        <v>64</v>
      </c>
      <c r="B29" s="32" t="s">
        <v>65</v>
      </c>
      <c r="C29" s="33">
        <f>C30</f>
        <v>291.10000000000002</v>
      </c>
      <c r="D29" s="33">
        <f>D30</f>
        <v>252</v>
      </c>
      <c r="E29" s="7">
        <f t="shared" si="0"/>
        <v>-39.100000000000023</v>
      </c>
    </row>
    <row r="30" spans="1:112" ht="45">
      <c r="A30" s="35" t="s">
        <v>66</v>
      </c>
      <c r="B30" s="32" t="s">
        <v>67</v>
      </c>
      <c r="C30" s="33">
        <v>291.10000000000002</v>
      </c>
      <c r="D30" s="33">
        <v>252</v>
      </c>
      <c r="E30" s="7">
        <f t="shared" si="0"/>
        <v>-39.100000000000023</v>
      </c>
    </row>
    <row r="31" spans="1:112" ht="24" customHeight="1">
      <c r="A31" s="24" t="s">
        <v>11</v>
      </c>
      <c r="B31" s="37" t="s">
        <v>68</v>
      </c>
      <c r="C31" s="30">
        <f t="shared" ref="C31:D32" si="2">C32</f>
        <v>11.2</v>
      </c>
      <c r="D31" s="30">
        <f t="shared" si="2"/>
        <v>8.1999999999999993</v>
      </c>
      <c r="E31" s="6">
        <f t="shared" si="0"/>
        <v>-3</v>
      </c>
    </row>
    <row r="32" spans="1:112" s="12" customFormat="1" ht="60">
      <c r="A32" s="38" t="s">
        <v>69</v>
      </c>
      <c r="B32" s="21" t="s">
        <v>70</v>
      </c>
      <c r="C32" s="33">
        <f t="shared" si="2"/>
        <v>11.2</v>
      </c>
      <c r="D32" s="33">
        <f t="shared" si="2"/>
        <v>8.1999999999999993</v>
      </c>
      <c r="E32" s="7">
        <f t="shared" si="0"/>
        <v>-3</v>
      </c>
    </row>
    <row r="33" spans="1:5" ht="90">
      <c r="A33" s="38" t="s">
        <v>71</v>
      </c>
      <c r="B33" s="39" t="s">
        <v>72</v>
      </c>
      <c r="C33" s="33">
        <v>11.2</v>
      </c>
      <c r="D33" s="33">
        <v>8.1999999999999993</v>
      </c>
      <c r="E33" s="7">
        <f t="shared" si="0"/>
        <v>-3</v>
      </c>
    </row>
    <row r="34" spans="1:5" ht="43.5">
      <c r="A34" s="17" t="s">
        <v>12</v>
      </c>
      <c r="B34" s="37" t="s">
        <v>13</v>
      </c>
      <c r="C34" s="30">
        <f>C35+C44+C41</f>
        <v>2509.6999999999998</v>
      </c>
      <c r="D34" s="30">
        <f>D35+D44+D41</f>
        <v>815.9</v>
      </c>
      <c r="E34" s="6">
        <f t="shared" si="0"/>
        <v>-1693.7999999999997</v>
      </c>
    </row>
    <row r="35" spans="1:5" ht="105">
      <c r="A35" s="42" t="s">
        <v>73</v>
      </c>
      <c r="B35" s="32" t="s">
        <v>74</v>
      </c>
      <c r="C35" s="33">
        <f>C36+C39</f>
        <v>1536.2</v>
      </c>
      <c r="D35" s="33">
        <f>D36+D39</f>
        <v>260.60000000000002</v>
      </c>
      <c r="E35" s="7">
        <f t="shared" si="0"/>
        <v>-1275.5999999999999</v>
      </c>
    </row>
    <row r="36" spans="1:5" ht="105">
      <c r="A36" s="40" t="s">
        <v>75</v>
      </c>
      <c r="B36" s="32" t="s">
        <v>76</v>
      </c>
      <c r="C36" s="33">
        <f t="shared" ref="C36:D37" si="3">C37</f>
        <v>126.4</v>
      </c>
      <c r="D36" s="33">
        <f t="shared" si="3"/>
        <v>18.8</v>
      </c>
      <c r="E36" s="7">
        <f t="shared" si="0"/>
        <v>-107.60000000000001</v>
      </c>
    </row>
    <row r="37" spans="1:5" ht="90">
      <c r="A37" s="40" t="s">
        <v>77</v>
      </c>
      <c r="B37" s="32" t="s">
        <v>78</v>
      </c>
      <c r="C37" s="33">
        <f t="shared" si="3"/>
        <v>126.4</v>
      </c>
      <c r="D37" s="33">
        <v>18.8</v>
      </c>
      <c r="E37" s="7">
        <f t="shared" si="0"/>
        <v>-107.60000000000001</v>
      </c>
    </row>
    <row r="38" spans="1:5" ht="90">
      <c r="A38" s="40" t="s">
        <v>79</v>
      </c>
      <c r="B38" s="32" t="s">
        <v>78</v>
      </c>
      <c r="C38" s="33">
        <v>126.4</v>
      </c>
      <c r="D38" s="33">
        <v>126.4</v>
      </c>
      <c r="E38" s="33">
        <f t="shared" ref="E38:E39" si="4">E39</f>
        <v>-1168</v>
      </c>
    </row>
    <row r="39" spans="1:5" s="12" customFormat="1" ht="45">
      <c r="A39" s="41" t="s">
        <v>80</v>
      </c>
      <c r="B39" s="32" t="s">
        <v>81</v>
      </c>
      <c r="C39" s="22">
        <f>C40</f>
        <v>1409.8</v>
      </c>
      <c r="D39" s="22">
        <f>D40</f>
        <v>241.8</v>
      </c>
      <c r="E39" s="33">
        <f t="shared" si="4"/>
        <v>-1168</v>
      </c>
    </row>
    <row r="40" spans="1:5" s="12" customFormat="1" ht="45">
      <c r="A40" s="42" t="s">
        <v>82</v>
      </c>
      <c r="B40" s="21" t="s">
        <v>83</v>
      </c>
      <c r="C40" s="22">
        <v>1409.8</v>
      </c>
      <c r="D40" s="22">
        <v>241.8</v>
      </c>
      <c r="E40" s="7">
        <f t="shared" si="0"/>
        <v>-1168</v>
      </c>
    </row>
    <row r="41" spans="1:5" ht="30">
      <c r="A41" s="42" t="s">
        <v>84</v>
      </c>
      <c r="B41" s="21" t="s">
        <v>85</v>
      </c>
      <c r="C41" s="22">
        <f t="shared" ref="C41:D42" si="5">C42</f>
        <v>306</v>
      </c>
      <c r="D41" s="22">
        <f t="shared" si="5"/>
        <v>0</v>
      </c>
      <c r="E41" s="7">
        <f t="shared" si="0"/>
        <v>-306</v>
      </c>
    </row>
    <row r="42" spans="1:5" s="12" customFormat="1" ht="60">
      <c r="A42" s="42" t="s">
        <v>86</v>
      </c>
      <c r="B42" s="21" t="s">
        <v>87</v>
      </c>
      <c r="C42" s="22">
        <f t="shared" si="5"/>
        <v>306</v>
      </c>
      <c r="D42" s="22">
        <f t="shared" si="5"/>
        <v>0</v>
      </c>
      <c r="E42" s="7">
        <f t="shared" si="0"/>
        <v>-306</v>
      </c>
    </row>
    <row r="43" spans="1:5" ht="60">
      <c r="A43" s="42" t="s">
        <v>88</v>
      </c>
      <c r="B43" s="21" t="s">
        <v>89</v>
      </c>
      <c r="C43" s="22">
        <v>306</v>
      </c>
      <c r="D43" s="22">
        <v>0</v>
      </c>
      <c r="E43" s="7">
        <f t="shared" si="0"/>
        <v>-306</v>
      </c>
    </row>
    <row r="44" spans="1:5" ht="105">
      <c r="A44" s="43" t="s">
        <v>90</v>
      </c>
      <c r="B44" s="21" t="s">
        <v>91</v>
      </c>
      <c r="C44" s="22">
        <f t="shared" ref="C44:D45" si="6">C45</f>
        <v>667.5</v>
      </c>
      <c r="D44" s="22">
        <f t="shared" si="6"/>
        <v>555.29999999999995</v>
      </c>
      <c r="E44" s="7">
        <f t="shared" si="0"/>
        <v>-112.20000000000005</v>
      </c>
    </row>
    <row r="45" spans="1:5" ht="90">
      <c r="A45" s="43" t="s">
        <v>92</v>
      </c>
      <c r="B45" s="21" t="s">
        <v>93</v>
      </c>
      <c r="C45" s="22">
        <f t="shared" si="6"/>
        <v>667.5</v>
      </c>
      <c r="D45" s="22">
        <f t="shared" si="6"/>
        <v>555.29999999999995</v>
      </c>
      <c r="E45" s="7">
        <f t="shared" si="0"/>
        <v>-112.20000000000005</v>
      </c>
    </row>
    <row r="46" spans="1:5" ht="90">
      <c r="A46" s="43" t="s">
        <v>94</v>
      </c>
      <c r="B46" s="21" t="s">
        <v>95</v>
      </c>
      <c r="C46" s="22">
        <v>667.5</v>
      </c>
      <c r="D46" s="22">
        <v>555.29999999999995</v>
      </c>
      <c r="E46" s="7">
        <f t="shared" si="0"/>
        <v>-112.20000000000005</v>
      </c>
    </row>
    <row r="47" spans="1:5" s="12" customFormat="1" ht="42.75">
      <c r="A47" s="29" t="s">
        <v>14</v>
      </c>
      <c r="B47" s="37" t="s">
        <v>96</v>
      </c>
      <c r="C47" s="18">
        <f t="shared" ref="C47:D49" si="7">C48</f>
        <v>116</v>
      </c>
      <c r="D47" s="18">
        <f t="shared" si="7"/>
        <v>132.30000000000001</v>
      </c>
      <c r="E47" s="6">
        <f t="shared" si="0"/>
        <v>16.300000000000011</v>
      </c>
    </row>
    <row r="48" spans="1:5" s="12" customFormat="1">
      <c r="A48" s="44" t="s">
        <v>97</v>
      </c>
      <c r="B48" s="32" t="s">
        <v>15</v>
      </c>
      <c r="C48" s="22">
        <f>C49+C51</f>
        <v>116</v>
      </c>
      <c r="D48" s="22">
        <f>D49+D51</f>
        <v>132.30000000000001</v>
      </c>
      <c r="E48" s="7">
        <f t="shared" si="0"/>
        <v>16.300000000000011</v>
      </c>
    </row>
    <row r="49" spans="1:5" ht="60">
      <c r="A49" s="44" t="s">
        <v>98</v>
      </c>
      <c r="B49" s="32" t="s">
        <v>155</v>
      </c>
      <c r="C49" s="22">
        <f t="shared" si="7"/>
        <v>108.7</v>
      </c>
      <c r="D49" s="22">
        <f t="shared" si="7"/>
        <v>132.30000000000001</v>
      </c>
      <c r="E49" s="7">
        <f t="shared" si="0"/>
        <v>23.600000000000009</v>
      </c>
    </row>
    <row r="50" spans="1:5" ht="45">
      <c r="A50" s="45" t="s">
        <v>99</v>
      </c>
      <c r="B50" s="32" t="s">
        <v>100</v>
      </c>
      <c r="C50" s="33">
        <v>108.7</v>
      </c>
      <c r="D50" s="33">
        <v>132.30000000000001</v>
      </c>
      <c r="E50" s="7">
        <f t="shared" si="0"/>
        <v>23.600000000000009</v>
      </c>
    </row>
    <row r="51" spans="1:5" s="12" customFormat="1" ht="30">
      <c r="A51" s="46" t="s">
        <v>101</v>
      </c>
      <c r="B51" s="47" t="s">
        <v>102</v>
      </c>
      <c r="C51" s="22">
        <f>C52</f>
        <v>7.3</v>
      </c>
      <c r="D51" s="22">
        <f>D52</f>
        <v>0</v>
      </c>
      <c r="E51" s="7">
        <f t="shared" si="0"/>
        <v>-7.3</v>
      </c>
    </row>
    <row r="52" spans="1:5" ht="30">
      <c r="A52" s="46" t="s">
        <v>103</v>
      </c>
      <c r="B52" s="32" t="s">
        <v>104</v>
      </c>
      <c r="C52" s="33">
        <v>7.3</v>
      </c>
      <c r="D52" s="33">
        <v>0</v>
      </c>
      <c r="E52" s="7">
        <f t="shared" si="0"/>
        <v>-7.3</v>
      </c>
    </row>
    <row r="53" spans="1:5" ht="29.25">
      <c r="A53" s="48" t="s">
        <v>16</v>
      </c>
      <c r="B53" s="37" t="s">
        <v>105</v>
      </c>
      <c r="C53" s="18">
        <f t="shared" ref="C53:D54" si="8">C54</f>
        <v>46.3</v>
      </c>
      <c r="D53" s="18">
        <f t="shared" si="8"/>
        <v>0</v>
      </c>
      <c r="E53" s="64">
        <f>E54</f>
        <v>-54.9</v>
      </c>
    </row>
    <row r="54" spans="1:5" ht="30">
      <c r="A54" s="46" t="s">
        <v>106</v>
      </c>
      <c r="B54" s="32" t="s">
        <v>107</v>
      </c>
      <c r="C54" s="33">
        <f t="shared" si="8"/>
        <v>46.3</v>
      </c>
      <c r="D54" s="33">
        <f t="shared" si="8"/>
        <v>0</v>
      </c>
      <c r="E54" s="7">
        <f>E55</f>
        <v>-54.9</v>
      </c>
    </row>
    <row r="55" spans="1:5" ht="45">
      <c r="A55" s="46" t="s">
        <v>108</v>
      </c>
      <c r="B55" s="32" t="s">
        <v>109</v>
      </c>
      <c r="C55" s="33">
        <v>46.3</v>
      </c>
      <c r="D55" s="33">
        <v>0</v>
      </c>
      <c r="E55" s="7">
        <f>E56</f>
        <v>-54.9</v>
      </c>
    </row>
    <row r="56" spans="1:5">
      <c r="A56" s="63" t="s">
        <v>156</v>
      </c>
      <c r="B56" s="37" t="s">
        <v>157</v>
      </c>
      <c r="C56" s="33">
        <f t="shared" ref="C56:D56" si="9">C57</f>
        <v>54.9</v>
      </c>
      <c r="D56" s="33">
        <f t="shared" si="9"/>
        <v>0</v>
      </c>
      <c r="E56" s="7">
        <f>D56-C56</f>
        <v>-54.9</v>
      </c>
    </row>
    <row r="57" spans="1:5" ht="30">
      <c r="A57" s="65" t="s">
        <v>158</v>
      </c>
      <c r="B57" s="32" t="s">
        <v>159</v>
      </c>
      <c r="C57" s="33">
        <v>54.9</v>
      </c>
      <c r="D57" s="33">
        <v>0</v>
      </c>
      <c r="E57" s="7">
        <f t="shared" si="0"/>
        <v>-54.9</v>
      </c>
    </row>
    <row r="58" spans="1:5">
      <c r="A58" s="49" t="s">
        <v>17</v>
      </c>
      <c r="B58" s="17" t="s">
        <v>110</v>
      </c>
      <c r="C58" s="18">
        <f>C59+C92+C94+C88</f>
        <v>57648.899999999994</v>
      </c>
      <c r="D58" s="18">
        <f>D59+D92+D94+D88</f>
        <v>53273.700000000004</v>
      </c>
      <c r="E58" s="6">
        <f t="shared" si="0"/>
        <v>-4375.1999999999898</v>
      </c>
    </row>
    <row r="59" spans="1:5" ht="43.5">
      <c r="A59" s="50" t="s">
        <v>18</v>
      </c>
      <c r="B59" s="25" t="s">
        <v>111</v>
      </c>
      <c r="C59" s="18">
        <f>C60+C83+C75+C68</f>
        <v>57452.4</v>
      </c>
      <c r="D59" s="18">
        <f>D60+D83+D75+D68</f>
        <v>53936.4</v>
      </c>
      <c r="E59" s="6">
        <f t="shared" si="0"/>
        <v>-3516</v>
      </c>
    </row>
    <row r="60" spans="1:5" ht="30">
      <c r="A60" s="43" t="s">
        <v>112</v>
      </c>
      <c r="B60" s="51" t="s">
        <v>113</v>
      </c>
      <c r="C60" s="22">
        <f>C61+C65+C63</f>
        <v>12724</v>
      </c>
      <c r="D60" s="22">
        <f>D61+D65+D63</f>
        <v>12511</v>
      </c>
      <c r="E60" s="7">
        <f t="shared" si="0"/>
        <v>-213</v>
      </c>
    </row>
    <row r="61" spans="1:5">
      <c r="A61" s="52" t="s">
        <v>169</v>
      </c>
      <c r="B61" s="68" t="s">
        <v>170</v>
      </c>
      <c r="C61" s="69">
        <f>C62</f>
        <v>5967.9</v>
      </c>
      <c r="D61" s="22">
        <f>D62</f>
        <v>2080.1999999999998</v>
      </c>
      <c r="E61" s="7">
        <f t="shared" si="0"/>
        <v>-3887.7</v>
      </c>
    </row>
    <row r="62" spans="1:5" ht="39">
      <c r="A62" s="52" t="s">
        <v>114</v>
      </c>
      <c r="B62" s="68" t="s">
        <v>171</v>
      </c>
      <c r="C62" s="69">
        <v>5967.9</v>
      </c>
      <c r="D62" s="22">
        <v>2080.1999999999998</v>
      </c>
      <c r="E62" s="7">
        <f t="shared" si="0"/>
        <v>-3887.7</v>
      </c>
    </row>
    <row r="63" spans="1:5" ht="39">
      <c r="A63" s="52" t="s">
        <v>172</v>
      </c>
      <c r="B63" s="68" t="s">
        <v>173</v>
      </c>
      <c r="C63" s="69">
        <f>C64</f>
        <v>0</v>
      </c>
      <c r="D63" s="69">
        <f>D64</f>
        <v>3672.3</v>
      </c>
      <c r="E63" s="7"/>
    </row>
    <row r="64" spans="1:5" ht="39">
      <c r="A64" s="52" t="s">
        <v>174</v>
      </c>
      <c r="B64" s="68" t="s">
        <v>175</v>
      </c>
      <c r="C64" s="69">
        <v>0</v>
      </c>
      <c r="D64" s="22">
        <v>3672.3</v>
      </c>
      <c r="E64" s="7"/>
    </row>
    <row r="65" spans="1:5">
      <c r="A65" s="54" t="s">
        <v>115</v>
      </c>
      <c r="B65" s="53" t="s">
        <v>116</v>
      </c>
      <c r="C65" s="22">
        <f t="shared" ref="C65:D66" si="10">C66</f>
        <v>6756.1</v>
      </c>
      <c r="D65" s="22">
        <f t="shared" si="10"/>
        <v>6758.5</v>
      </c>
      <c r="E65" s="7">
        <f t="shared" si="0"/>
        <v>2.3999999999996362</v>
      </c>
    </row>
    <row r="66" spans="1:5" ht="30">
      <c r="A66" s="54" t="s">
        <v>117</v>
      </c>
      <c r="B66" s="53" t="s">
        <v>118</v>
      </c>
      <c r="C66" s="22">
        <f t="shared" si="10"/>
        <v>6756.1</v>
      </c>
      <c r="D66" s="22">
        <f t="shared" si="10"/>
        <v>6758.5</v>
      </c>
      <c r="E66" s="7">
        <f t="shared" si="0"/>
        <v>2.3999999999996362</v>
      </c>
    </row>
    <row r="67" spans="1:5" ht="60">
      <c r="A67" s="54" t="s">
        <v>117</v>
      </c>
      <c r="B67" s="53" t="s">
        <v>176</v>
      </c>
      <c r="C67" s="22">
        <v>6756.1</v>
      </c>
      <c r="D67" s="22">
        <v>6758.5</v>
      </c>
      <c r="E67" s="7">
        <f t="shared" si="0"/>
        <v>2.3999999999996362</v>
      </c>
    </row>
    <row r="68" spans="1:5" ht="43.5">
      <c r="A68" s="55" t="s">
        <v>19</v>
      </c>
      <c r="B68" s="56" t="s">
        <v>20</v>
      </c>
      <c r="C68" s="18">
        <f t="shared" ref="C68:D69" si="11">C69</f>
        <v>2879.3999999999996</v>
      </c>
      <c r="D68" s="18">
        <f t="shared" si="11"/>
        <v>19254.900000000001</v>
      </c>
      <c r="E68" s="6">
        <f t="shared" si="0"/>
        <v>16375.500000000002</v>
      </c>
    </row>
    <row r="69" spans="1:5">
      <c r="A69" s="57" t="s">
        <v>119</v>
      </c>
      <c r="B69" s="53" t="s">
        <v>120</v>
      </c>
      <c r="C69" s="22">
        <f t="shared" si="11"/>
        <v>2879.3999999999996</v>
      </c>
      <c r="D69" s="22">
        <f t="shared" si="11"/>
        <v>19254.900000000001</v>
      </c>
      <c r="E69" s="7">
        <f t="shared" si="0"/>
        <v>16375.500000000002</v>
      </c>
    </row>
    <row r="70" spans="1:5" ht="30">
      <c r="A70" s="57" t="s">
        <v>121</v>
      </c>
      <c r="B70" s="53" t="s">
        <v>122</v>
      </c>
      <c r="C70" s="22">
        <f t="shared" ref="C70:D70" si="12">C71+C73+C74+C72</f>
        <v>2879.3999999999996</v>
      </c>
      <c r="D70" s="22">
        <f t="shared" si="12"/>
        <v>19254.900000000001</v>
      </c>
      <c r="E70" s="7">
        <f t="shared" si="0"/>
        <v>16375.500000000002</v>
      </c>
    </row>
    <row r="71" spans="1:5" ht="105">
      <c r="A71" s="57" t="s">
        <v>121</v>
      </c>
      <c r="B71" s="53" t="s">
        <v>166</v>
      </c>
      <c r="C71" s="22">
        <v>59.4</v>
      </c>
      <c r="D71" s="22">
        <v>59.4</v>
      </c>
      <c r="E71" s="7">
        <f t="shared" si="0"/>
        <v>0</v>
      </c>
    </row>
    <row r="72" spans="1:5" ht="105">
      <c r="A72" s="57" t="s">
        <v>121</v>
      </c>
      <c r="B72" s="53" t="s">
        <v>163</v>
      </c>
      <c r="C72" s="22">
        <v>341.2</v>
      </c>
      <c r="D72" s="22">
        <v>18195.5</v>
      </c>
      <c r="E72" s="7">
        <f t="shared" si="0"/>
        <v>17854.3</v>
      </c>
    </row>
    <row r="73" spans="1:5" ht="60">
      <c r="A73" s="57" t="s">
        <v>121</v>
      </c>
      <c r="B73" s="53" t="s">
        <v>123</v>
      </c>
      <c r="C73" s="22">
        <v>480.2</v>
      </c>
      <c r="D73" s="22">
        <v>0</v>
      </c>
      <c r="E73" s="7">
        <f t="shared" si="0"/>
        <v>-480.2</v>
      </c>
    </row>
    <row r="74" spans="1:5" ht="45">
      <c r="A74" s="57" t="s">
        <v>121</v>
      </c>
      <c r="B74" s="53" t="s">
        <v>124</v>
      </c>
      <c r="C74" s="22">
        <v>1998.6</v>
      </c>
      <c r="D74" s="22">
        <v>1000</v>
      </c>
      <c r="E74" s="7">
        <f>D74-C74</f>
        <v>-998.59999999999991</v>
      </c>
    </row>
    <row r="75" spans="1:5" ht="29.25">
      <c r="A75" s="36" t="s">
        <v>21</v>
      </c>
      <c r="B75" s="56" t="s">
        <v>22</v>
      </c>
      <c r="C75" s="18">
        <f>C77+C81</f>
        <v>17783.199999999997</v>
      </c>
      <c r="D75" s="18">
        <f>D77+D81</f>
        <v>180.79999999999998</v>
      </c>
      <c r="E75" s="6">
        <f t="shared" si="0"/>
        <v>-17602.399999999998</v>
      </c>
    </row>
    <row r="76" spans="1:5" ht="45">
      <c r="A76" s="57" t="s">
        <v>125</v>
      </c>
      <c r="B76" s="58" t="s">
        <v>126</v>
      </c>
      <c r="C76" s="22">
        <f>C77</f>
        <v>17641.099999999999</v>
      </c>
      <c r="D76" s="22">
        <f>D77</f>
        <v>23.7</v>
      </c>
      <c r="E76" s="7">
        <f t="shared" si="0"/>
        <v>-17617.399999999998</v>
      </c>
    </row>
    <row r="77" spans="1:5" ht="45">
      <c r="A77" s="57" t="s">
        <v>127</v>
      </c>
      <c r="B77" s="58" t="s">
        <v>128</v>
      </c>
      <c r="C77" s="22">
        <f t="shared" ref="C77:D77" si="13">C78+C79+C80</f>
        <v>17641.099999999999</v>
      </c>
      <c r="D77" s="22">
        <f t="shared" si="13"/>
        <v>23.7</v>
      </c>
      <c r="E77" s="7">
        <f t="shared" si="0"/>
        <v>-17617.399999999998</v>
      </c>
    </row>
    <row r="78" spans="1:5" ht="60">
      <c r="A78" s="57" t="s">
        <v>127</v>
      </c>
      <c r="B78" s="58" t="s">
        <v>129</v>
      </c>
      <c r="C78" s="22">
        <v>24.5</v>
      </c>
      <c r="D78" s="22">
        <v>23.7</v>
      </c>
      <c r="E78" s="7">
        <f t="shared" si="0"/>
        <v>-0.80000000000000071</v>
      </c>
    </row>
    <row r="79" spans="1:5" ht="90">
      <c r="A79" s="57" t="s">
        <v>127</v>
      </c>
      <c r="B79" s="58" t="s">
        <v>160</v>
      </c>
      <c r="C79" s="22">
        <v>200</v>
      </c>
      <c r="D79" s="22">
        <v>0</v>
      </c>
      <c r="E79" s="7">
        <f t="shared" ref="E79:E98" si="14">D79-C79</f>
        <v>-200</v>
      </c>
    </row>
    <row r="80" spans="1:5" s="11" customFormat="1" ht="90">
      <c r="A80" s="57" t="s">
        <v>127</v>
      </c>
      <c r="B80" s="58" t="s">
        <v>164</v>
      </c>
      <c r="C80" s="22">
        <v>17416.599999999999</v>
      </c>
      <c r="D80" s="22">
        <v>0</v>
      </c>
      <c r="E80" s="7">
        <f t="shared" si="14"/>
        <v>-17416.599999999999</v>
      </c>
    </row>
    <row r="81" spans="1:5" s="11" customFormat="1" ht="45">
      <c r="A81" s="57" t="s">
        <v>130</v>
      </c>
      <c r="B81" s="58" t="s">
        <v>131</v>
      </c>
      <c r="C81" s="22">
        <f>C82</f>
        <v>142.1</v>
      </c>
      <c r="D81" s="22">
        <f>D82</f>
        <v>157.1</v>
      </c>
      <c r="E81" s="7">
        <f t="shared" si="14"/>
        <v>15</v>
      </c>
    </row>
    <row r="82" spans="1:5" s="11" customFormat="1" ht="60">
      <c r="A82" s="57" t="s">
        <v>132</v>
      </c>
      <c r="B82" s="58" t="s">
        <v>133</v>
      </c>
      <c r="C82" s="22">
        <v>142.1</v>
      </c>
      <c r="D82" s="22">
        <v>157.1</v>
      </c>
      <c r="E82" s="7">
        <f t="shared" si="14"/>
        <v>15</v>
      </c>
    </row>
    <row r="83" spans="1:5" s="12" customFormat="1" ht="14.25">
      <c r="A83" s="36" t="s">
        <v>23</v>
      </c>
      <c r="B83" s="56" t="s">
        <v>24</v>
      </c>
      <c r="C83" s="18">
        <f>C84+C87+C86</f>
        <v>24065.8</v>
      </c>
      <c r="D83" s="18">
        <f>D84+D87+D86</f>
        <v>21989.699999999997</v>
      </c>
      <c r="E83" s="6">
        <f>D83-C83</f>
        <v>-2076.1000000000022</v>
      </c>
    </row>
    <row r="84" spans="1:5" s="12" customFormat="1" ht="75">
      <c r="A84" s="57" t="s">
        <v>134</v>
      </c>
      <c r="B84" s="58" t="s">
        <v>135</v>
      </c>
      <c r="C84" s="22">
        <f>C85</f>
        <v>4846.7</v>
      </c>
      <c r="D84" s="22">
        <f>D85</f>
        <v>1720.1</v>
      </c>
      <c r="E84" s="7">
        <f>D84-C84</f>
        <v>-3126.6</v>
      </c>
    </row>
    <row r="85" spans="1:5" s="12" customFormat="1" ht="90">
      <c r="A85" s="57" t="s">
        <v>136</v>
      </c>
      <c r="B85" s="58" t="s">
        <v>165</v>
      </c>
      <c r="C85" s="22">
        <v>4846.7</v>
      </c>
      <c r="D85" s="22">
        <v>1720.1</v>
      </c>
      <c r="E85" s="7">
        <f t="shared" si="14"/>
        <v>-3126.6</v>
      </c>
    </row>
    <row r="86" spans="1:5" s="12" customFormat="1" ht="75">
      <c r="A86" s="57" t="s">
        <v>177</v>
      </c>
      <c r="B86" s="59" t="s">
        <v>178</v>
      </c>
      <c r="C86" s="22">
        <v>0</v>
      </c>
      <c r="D86" s="22">
        <v>397.6</v>
      </c>
      <c r="E86" s="7"/>
    </row>
    <row r="87" spans="1:5" s="12" customFormat="1" ht="30">
      <c r="A87" s="57" t="s">
        <v>137</v>
      </c>
      <c r="B87" s="59" t="s">
        <v>138</v>
      </c>
      <c r="C87" s="22">
        <v>19219.099999999999</v>
      </c>
      <c r="D87" s="22">
        <v>19872</v>
      </c>
      <c r="E87" s="7">
        <f t="shared" si="14"/>
        <v>652.90000000000146</v>
      </c>
    </row>
    <row r="88" spans="1:5" ht="29.25">
      <c r="A88" s="55" t="s">
        <v>139</v>
      </c>
      <c r="B88" s="60" t="s">
        <v>140</v>
      </c>
      <c r="C88" s="30">
        <f>C89</f>
        <v>201.6</v>
      </c>
      <c r="D88" s="30">
        <f>D89</f>
        <v>20</v>
      </c>
      <c r="E88" s="6">
        <f>D88-C88</f>
        <v>-181.6</v>
      </c>
    </row>
    <row r="89" spans="1:5" ht="30">
      <c r="A89" s="57" t="s">
        <v>141</v>
      </c>
      <c r="B89" s="61" t="s">
        <v>142</v>
      </c>
      <c r="C89" s="33">
        <f>C90+C91</f>
        <v>201.6</v>
      </c>
      <c r="D89" s="33">
        <f>D90+D91</f>
        <v>20</v>
      </c>
      <c r="E89" s="7">
        <f t="shared" si="14"/>
        <v>-181.6</v>
      </c>
    </row>
    <row r="90" spans="1:5" ht="60">
      <c r="A90" s="57" t="s">
        <v>143</v>
      </c>
      <c r="B90" s="61" t="s">
        <v>144</v>
      </c>
      <c r="C90" s="33">
        <v>31.7</v>
      </c>
      <c r="D90" s="33">
        <v>10</v>
      </c>
      <c r="E90" s="7">
        <f t="shared" si="14"/>
        <v>-21.7</v>
      </c>
    </row>
    <row r="91" spans="1:5" s="11" customFormat="1" ht="30">
      <c r="A91" s="57" t="s">
        <v>145</v>
      </c>
      <c r="B91" s="61" t="s">
        <v>142</v>
      </c>
      <c r="C91" s="33">
        <v>169.9</v>
      </c>
      <c r="D91" s="33">
        <v>10</v>
      </c>
      <c r="E91" s="7">
        <f t="shared" si="14"/>
        <v>-159.9</v>
      </c>
    </row>
    <row r="92" spans="1:5" s="13" customFormat="1" ht="90">
      <c r="A92" s="55" t="s">
        <v>25</v>
      </c>
      <c r="B92" s="59" t="s">
        <v>146</v>
      </c>
      <c r="C92" s="30">
        <f t="shared" ref="C92:D92" si="15">C93</f>
        <v>2.2000000000000002</v>
      </c>
      <c r="D92" s="30">
        <f t="shared" si="15"/>
        <v>0</v>
      </c>
      <c r="E92" s="6">
        <f t="shared" si="14"/>
        <v>-2.2000000000000002</v>
      </c>
    </row>
    <row r="93" spans="1:5" s="12" customFormat="1" ht="75">
      <c r="A93" s="57" t="s">
        <v>147</v>
      </c>
      <c r="B93" s="59" t="s">
        <v>148</v>
      </c>
      <c r="C93" s="33">
        <v>2.2000000000000002</v>
      </c>
      <c r="D93" s="33">
        <v>0</v>
      </c>
      <c r="E93" s="7">
        <f t="shared" si="14"/>
        <v>-2.2000000000000002</v>
      </c>
    </row>
    <row r="94" spans="1:5" s="12" customFormat="1" ht="42.75">
      <c r="A94" s="55" t="s">
        <v>26</v>
      </c>
      <c r="B94" s="62" t="s">
        <v>149</v>
      </c>
      <c r="C94" s="30">
        <f>C95+C97</f>
        <v>-7.3</v>
      </c>
      <c r="D94" s="30">
        <f>D95+D97</f>
        <v>-682.7</v>
      </c>
      <c r="E94" s="6">
        <f t="shared" si="14"/>
        <v>-675.40000000000009</v>
      </c>
    </row>
    <row r="95" spans="1:5" s="12" customFormat="1" ht="60">
      <c r="A95" s="57" t="s">
        <v>150</v>
      </c>
      <c r="B95" s="59" t="s">
        <v>151</v>
      </c>
      <c r="C95" s="33">
        <f>C96</f>
        <v>-7.3</v>
      </c>
      <c r="D95" s="33">
        <f>D96</f>
        <v>0</v>
      </c>
      <c r="E95" s="7">
        <f t="shared" si="14"/>
        <v>7.3</v>
      </c>
    </row>
    <row r="96" spans="1:5" s="12" customFormat="1" ht="60">
      <c r="A96" s="57" t="s">
        <v>152</v>
      </c>
      <c r="B96" s="59" t="s">
        <v>153</v>
      </c>
      <c r="C96" s="33">
        <v>-7.3</v>
      </c>
      <c r="D96" s="33">
        <v>0</v>
      </c>
      <c r="E96" s="7">
        <f t="shared" si="14"/>
        <v>7.3</v>
      </c>
    </row>
    <row r="97" spans="1:8" ht="60">
      <c r="A97" s="70" t="s">
        <v>179</v>
      </c>
      <c r="B97" s="71" t="s">
        <v>151</v>
      </c>
      <c r="C97" s="72">
        <f>C98</f>
        <v>0</v>
      </c>
      <c r="D97" s="72">
        <f>D98</f>
        <v>-682.7</v>
      </c>
      <c r="E97" s="7">
        <f t="shared" si="14"/>
        <v>-682.7</v>
      </c>
      <c r="F97"/>
      <c r="G97"/>
      <c r="H97"/>
    </row>
    <row r="98" spans="1:8" ht="60">
      <c r="A98" s="70" t="s">
        <v>180</v>
      </c>
      <c r="B98" s="71" t="s">
        <v>181</v>
      </c>
      <c r="C98" s="72">
        <v>0</v>
      </c>
      <c r="D98" s="72">
        <v>-682.7</v>
      </c>
      <c r="E98" s="7">
        <f t="shared" si="14"/>
        <v>-682.7</v>
      </c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pans="1:8">
      <c r="A196"/>
      <c r="B196"/>
      <c r="C196"/>
      <c r="D196"/>
      <c r="E196"/>
      <c r="F196"/>
      <c r="G196"/>
      <c r="H196"/>
    </row>
    <row r="197" spans="1:8">
      <c r="A197"/>
      <c r="B197"/>
      <c r="C197"/>
      <c r="D197"/>
      <c r="E197"/>
      <c r="F197"/>
      <c r="G197"/>
      <c r="H197"/>
    </row>
    <row r="198" spans="1:8">
      <c r="A198"/>
      <c r="B198"/>
      <c r="C198"/>
      <c r="D198"/>
      <c r="E198"/>
      <c r="F198"/>
      <c r="G198"/>
      <c r="H198"/>
    </row>
    <row r="199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pans="1:8">
      <c r="A245"/>
      <c r="B245"/>
      <c r="C245"/>
      <c r="D245"/>
      <c r="E245"/>
      <c r="F245"/>
      <c r="G245"/>
      <c r="H245"/>
    </row>
    <row r="246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pans="1:8">
      <c r="A256"/>
      <c r="B256"/>
      <c r="C256"/>
      <c r="D256"/>
      <c r="E256"/>
      <c r="F256"/>
      <c r="G256"/>
      <c r="H256"/>
    </row>
    <row r="257" spans="1:8">
      <c r="A257"/>
      <c r="B257"/>
      <c r="C257"/>
      <c r="D257"/>
      <c r="E257"/>
      <c r="F257"/>
      <c r="G257"/>
      <c r="H257"/>
    </row>
    <row r="258" spans="1:8">
      <c r="A258"/>
      <c r="B258"/>
      <c r="C258"/>
      <c r="D258"/>
      <c r="E258"/>
      <c r="F258"/>
      <c r="G258"/>
      <c r="H258"/>
    </row>
    <row r="259" spans="1:8">
      <c r="A259"/>
      <c r="B259"/>
      <c r="C259"/>
      <c r="D259"/>
      <c r="E259"/>
      <c r="F259"/>
      <c r="G259"/>
      <c r="H259"/>
    </row>
    <row r="260" spans="1:8">
      <c r="A260"/>
      <c r="B260"/>
      <c r="C260"/>
      <c r="D260"/>
      <c r="E260"/>
      <c r="F260"/>
      <c r="G260"/>
      <c r="H260"/>
    </row>
    <row r="261" spans="1:8">
      <c r="A261"/>
      <c r="B261"/>
      <c r="C261"/>
      <c r="D261"/>
      <c r="E261"/>
      <c r="F261"/>
      <c r="G261"/>
      <c r="H261"/>
    </row>
    <row r="262" spans="1:8">
      <c r="A262"/>
      <c r="B262"/>
      <c r="C262"/>
      <c r="D262"/>
      <c r="E262"/>
      <c r="F262"/>
      <c r="G262"/>
      <c r="H262"/>
    </row>
    <row r="263" spans="1:8">
      <c r="A263"/>
      <c r="B263"/>
      <c r="C263"/>
      <c r="D263"/>
      <c r="E263"/>
      <c r="F263"/>
      <c r="G263"/>
      <c r="H263"/>
    </row>
    <row r="264" spans="1:8">
      <c r="A264"/>
      <c r="B264"/>
      <c r="C264"/>
      <c r="D264"/>
      <c r="E264"/>
      <c r="F264"/>
      <c r="G264"/>
      <c r="H264"/>
    </row>
    <row r="265" spans="1:8">
      <c r="A265"/>
      <c r="B265"/>
      <c r="C265"/>
      <c r="D265"/>
      <c r="E265"/>
      <c r="F265"/>
      <c r="G265"/>
      <c r="H265"/>
    </row>
    <row r="266" spans="1:8">
      <c r="A266"/>
      <c r="B266"/>
      <c r="C266"/>
      <c r="D266"/>
      <c r="E266"/>
      <c r="F266"/>
      <c r="G266"/>
      <c r="H266"/>
    </row>
    <row r="267" spans="1:8">
      <c r="A267"/>
      <c r="B267"/>
      <c r="C267"/>
      <c r="D267"/>
      <c r="E267"/>
      <c r="F267"/>
      <c r="G267"/>
      <c r="H267"/>
    </row>
    <row r="268" spans="1:8">
      <c r="A268"/>
      <c r="B268"/>
      <c r="C268"/>
      <c r="D268"/>
      <c r="E268"/>
      <c r="F268"/>
      <c r="G268"/>
      <c r="H268"/>
    </row>
    <row r="269" spans="1:8">
      <c r="A269"/>
      <c r="B269"/>
      <c r="C269"/>
      <c r="D269"/>
      <c r="E269"/>
      <c r="F269"/>
      <c r="G269"/>
      <c r="H269"/>
    </row>
    <row r="270" spans="1:8">
      <c r="A270"/>
      <c r="B270"/>
      <c r="C270"/>
      <c r="D270"/>
      <c r="E270"/>
      <c r="F270"/>
      <c r="G270"/>
      <c r="H270"/>
    </row>
    <row r="27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pans="1:8">
      <c r="A277"/>
      <c r="B277"/>
      <c r="C277"/>
      <c r="D277"/>
      <c r="E277"/>
      <c r="F277"/>
      <c r="G277"/>
      <c r="H277"/>
    </row>
    <row r="278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pans="1:8">
      <c r="A305"/>
      <c r="B305"/>
      <c r="C305"/>
      <c r="D305"/>
      <c r="E305"/>
      <c r="F305"/>
      <c r="G305"/>
      <c r="H305"/>
    </row>
    <row r="306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pans="1:8">
      <c r="A421"/>
      <c r="B421"/>
      <c r="C421"/>
      <c r="D421"/>
      <c r="E421"/>
      <c r="F421"/>
      <c r="G421"/>
      <c r="H421"/>
    </row>
    <row r="422" spans="1:8">
      <c r="A422"/>
      <c r="B422"/>
      <c r="C422"/>
      <c r="D422"/>
      <c r="E422"/>
      <c r="F422"/>
      <c r="G422"/>
      <c r="H422"/>
    </row>
    <row r="423" spans="1:8">
      <c r="A423"/>
      <c r="B423"/>
      <c r="C423"/>
      <c r="D423"/>
      <c r="E423"/>
      <c r="F423"/>
      <c r="G423"/>
      <c r="H423"/>
    </row>
    <row r="424" spans="1:8">
      <c r="A424"/>
      <c r="B424"/>
      <c r="C424"/>
      <c r="D424"/>
      <c r="E424"/>
      <c r="F424"/>
      <c r="G424"/>
      <c r="H424"/>
    </row>
    <row r="425" spans="1:8">
      <c r="A425"/>
      <c r="B425"/>
      <c r="C425"/>
      <c r="D425"/>
      <c r="E425"/>
      <c r="F425"/>
      <c r="G425"/>
      <c r="H425"/>
    </row>
    <row r="426" spans="1:8">
      <c r="A426"/>
      <c r="B426"/>
      <c r="C426"/>
      <c r="D426"/>
      <c r="E426"/>
      <c r="F426"/>
      <c r="G426"/>
      <c r="H426"/>
    </row>
    <row r="427" spans="1:8">
      <c r="A427"/>
      <c r="B427"/>
      <c r="C427"/>
      <c r="D427"/>
      <c r="E427"/>
      <c r="F427"/>
      <c r="G427"/>
      <c r="H427"/>
    </row>
    <row r="428" spans="1:8">
      <c r="A428"/>
      <c r="B428"/>
      <c r="C428"/>
      <c r="D428"/>
      <c r="E428"/>
      <c r="F428"/>
      <c r="G428"/>
      <c r="H428"/>
    </row>
    <row r="429" spans="1:8">
      <c r="A429"/>
      <c r="B429"/>
      <c r="C429"/>
      <c r="D429"/>
      <c r="E429"/>
      <c r="F429"/>
      <c r="G429"/>
      <c r="H429"/>
    </row>
    <row r="430" spans="1:8">
      <c r="A430"/>
      <c r="B430"/>
      <c r="C430"/>
      <c r="D430"/>
      <c r="E430"/>
      <c r="F430"/>
      <c r="G430"/>
      <c r="H430"/>
    </row>
    <row r="431" spans="1:8">
      <c r="A431"/>
      <c r="B431"/>
      <c r="C431"/>
      <c r="D431"/>
      <c r="E431"/>
      <c r="F431"/>
      <c r="G431"/>
      <c r="H431"/>
    </row>
    <row r="432" spans="1:8">
      <c r="A432"/>
      <c r="B432"/>
      <c r="C432"/>
      <c r="D432"/>
      <c r="E432"/>
      <c r="F432"/>
      <c r="G432"/>
      <c r="H432"/>
    </row>
    <row r="433" spans="1:8">
      <c r="A433"/>
      <c r="B433"/>
      <c r="C433"/>
      <c r="D433"/>
      <c r="E433"/>
      <c r="F433"/>
      <c r="G433"/>
      <c r="H433"/>
    </row>
    <row r="434" spans="1:8">
      <c r="A434"/>
      <c r="B434"/>
      <c r="C434"/>
      <c r="D434"/>
      <c r="E434"/>
      <c r="F434"/>
      <c r="G434"/>
      <c r="H434"/>
    </row>
    <row r="435" spans="1:8">
      <c r="A435"/>
      <c r="B435"/>
      <c r="C435"/>
      <c r="D435"/>
      <c r="E435"/>
      <c r="F435"/>
      <c r="G435"/>
      <c r="H435"/>
    </row>
    <row r="436" spans="1:8">
      <c r="A436"/>
      <c r="B436"/>
      <c r="C436"/>
      <c r="D436"/>
      <c r="E436"/>
      <c r="F436"/>
      <c r="G436"/>
      <c r="H436"/>
    </row>
    <row r="437" spans="1:8">
      <c r="A437"/>
      <c r="B437"/>
      <c r="C437"/>
      <c r="D437"/>
      <c r="E437"/>
      <c r="F437"/>
      <c r="G437"/>
      <c r="H437"/>
    </row>
    <row r="438" spans="1:8">
      <c r="A438"/>
      <c r="B438"/>
      <c r="C438"/>
      <c r="D438"/>
      <c r="E438"/>
      <c r="F438"/>
      <c r="G438"/>
      <c r="H438"/>
    </row>
    <row r="439" spans="1:8">
      <c r="A439"/>
      <c r="B439"/>
      <c r="C439"/>
      <c r="D439"/>
      <c r="E439"/>
      <c r="F439"/>
      <c r="G439"/>
      <c r="H439"/>
    </row>
    <row r="440" spans="1:8">
      <c r="A440"/>
      <c r="B440"/>
      <c r="C440"/>
      <c r="D440"/>
      <c r="E440"/>
      <c r="F440"/>
      <c r="G440"/>
      <c r="H440"/>
    </row>
    <row r="441" spans="1:8">
      <c r="A441"/>
      <c r="B441"/>
      <c r="C441"/>
      <c r="D441"/>
      <c r="E441"/>
      <c r="F441"/>
      <c r="G441"/>
      <c r="H441"/>
    </row>
    <row r="442" spans="1:8">
      <c r="A442"/>
      <c r="B442"/>
      <c r="C442"/>
      <c r="D442"/>
      <c r="E442"/>
      <c r="F442"/>
      <c r="G442"/>
      <c r="H442"/>
    </row>
    <row r="443" spans="1:8">
      <c r="A443"/>
      <c r="B443"/>
      <c r="C443"/>
      <c r="D443"/>
      <c r="E443"/>
      <c r="F443"/>
      <c r="G443"/>
      <c r="H443"/>
    </row>
    <row r="444" spans="1:8">
      <c r="A444"/>
      <c r="B444"/>
      <c r="C444"/>
      <c r="D444"/>
      <c r="E444"/>
      <c r="F444"/>
      <c r="G444"/>
      <c r="H444"/>
    </row>
    <row r="445" spans="1:8">
      <c r="A445"/>
      <c r="B445"/>
      <c r="C445"/>
      <c r="D445"/>
      <c r="E445"/>
      <c r="F445"/>
      <c r="G445"/>
      <c r="H445"/>
    </row>
    <row r="446" spans="1:8">
      <c r="A446"/>
      <c r="B446"/>
      <c r="C446"/>
      <c r="D446"/>
      <c r="E446"/>
      <c r="F446"/>
      <c r="G446"/>
      <c r="H446"/>
    </row>
    <row r="447" spans="1:8">
      <c r="A447"/>
      <c r="B447"/>
      <c r="C447"/>
      <c r="D447"/>
      <c r="E447"/>
      <c r="F447"/>
      <c r="G447"/>
      <c r="H447"/>
    </row>
    <row r="448" spans="1:8">
      <c r="A448"/>
      <c r="B448"/>
      <c r="C448"/>
      <c r="D448"/>
      <c r="E448"/>
      <c r="F448"/>
      <c r="G448"/>
      <c r="H448"/>
    </row>
    <row r="449" spans="1:8">
      <c r="A449"/>
      <c r="B449"/>
      <c r="C449"/>
      <c r="D449"/>
      <c r="E449"/>
      <c r="F449"/>
      <c r="G449"/>
      <c r="H449"/>
    </row>
    <row r="450" spans="1:8">
      <c r="A450"/>
      <c r="B450"/>
      <c r="C450"/>
      <c r="D450"/>
      <c r="E450"/>
      <c r="F450"/>
      <c r="G450"/>
      <c r="H450"/>
    </row>
    <row r="451" spans="1:8">
      <c r="A451"/>
      <c r="B451"/>
      <c r="C451"/>
      <c r="D451"/>
      <c r="E451"/>
      <c r="F451"/>
      <c r="G451"/>
      <c r="H451"/>
    </row>
    <row r="452" spans="1:8">
      <c r="A452"/>
      <c r="B452"/>
      <c r="C452"/>
      <c r="D452"/>
      <c r="E452"/>
      <c r="F452"/>
      <c r="G452"/>
      <c r="H452"/>
    </row>
    <row r="453" spans="1:8">
      <c r="A453"/>
      <c r="B453"/>
      <c r="C453"/>
      <c r="D453"/>
      <c r="E453"/>
      <c r="F453"/>
      <c r="G453"/>
      <c r="H453"/>
    </row>
    <row r="454" spans="1:8">
      <c r="A454"/>
      <c r="B454"/>
      <c r="C454"/>
      <c r="D454"/>
      <c r="E454"/>
      <c r="F454"/>
      <c r="G454"/>
      <c r="H454"/>
    </row>
    <row r="455" spans="1:8">
      <c r="A455"/>
      <c r="B455"/>
      <c r="C455"/>
      <c r="D455"/>
      <c r="E455"/>
      <c r="F455"/>
      <c r="G455"/>
      <c r="H455"/>
    </row>
    <row r="456" spans="1:8">
      <c r="A456"/>
      <c r="B456"/>
      <c r="C456"/>
      <c r="D456"/>
      <c r="E456"/>
      <c r="F456"/>
      <c r="G456"/>
      <c r="H456"/>
    </row>
  </sheetData>
  <mergeCells count="2">
    <mergeCell ref="A1:B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2021-02-10T10:02:56Z</dcterms:modified>
</cp:coreProperties>
</file>